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 РАБОТЫ\2022\ПРОЕКТ РСД  1 чтение 2022-2024\Проект бюджета 2022-2024 1 чтение\ПОЯСНИТЕЛЬНАЯ\"/>
    </mc:Choice>
  </mc:AlternateContent>
  <xr:revisionPtr revIDLastSave="0" documentId="8_{3133DC1B-8796-4884-A815-9FE85C9BC098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definedNames>
    <definedName name="OLE_LINK8" localSheetId="0">Лист1!$D$66</definedName>
  </definedNames>
  <calcPr calcId="191029"/>
</workbook>
</file>

<file path=xl/calcChain.xml><?xml version="1.0" encoding="utf-8"?>
<calcChain xmlns="http://schemas.openxmlformats.org/spreadsheetml/2006/main">
  <c r="C41" i="1" l="1"/>
  <c r="D41" i="1"/>
  <c r="E41" i="1"/>
  <c r="E24" i="1"/>
  <c r="D12" i="1"/>
  <c r="E12" i="1"/>
  <c r="C15" i="1"/>
  <c r="D15" i="1"/>
  <c r="E15" i="1"/>
  <c r="D33" i="1" l="1"/>
  <c r="E33" i="1"/>
  <c r="D55" i="1"/>
  <c r="D54" i="1" s="1"/>
  <c r="E55" i="1"/>
  <c r="E54" i="1" s="1"/>
  <c r="D48" i="1"/>
  <c r="D47" i="1" s="1"/>
  <c r="D46" i="1" s="1"/>
  <c r="D45" i="1" s="1"/>
  <c r="E48" i="1"/>
  <c r="E47" i="1" s="1"/>
  <c r="E46" i="1" s="1"/>
  <c r="E45" i="1" s="1"/>
  <c r="D40" i="1"/>
  <c r="E40" i="1"/>
  <c r="D36" i="1"/>
  <c r="E36" i="1"/>
  <c r="D31" i="1"/>
  <c r="E31" i="1"/>
  <c r="D24" i="1"/>
  <c r="D14" i="1"/>
  <c r="E14" i="1"/>
  <c r="C55" i="1"/>
  <c r="C54" i="1" s="1"/>
  <c r="C48" i="1"/>
  <c r="C47" i="1" s="1"/>
  <c r="C46" i="1" s="1"/>
  <c r="C45" i="1" s="1"/>
  <c r="C40" i="1"/>
  <c r="C36" i="1"/>
  <c r="C33" i="1"/>
  <c r="C31" i="1"/>
  <c r="C24" i="1"/>
  <c r="C14" i="1"/>
  <c r="C12" i="1"/>
  <c r="E30" i="1" l="1"/>
  <c r="E11" i="1" s="1"/>
  <c r="E10" i="1" s="1"/>
  <c r="E63" i="1" s="1"/>
  <c r="D30" i="1"/>
  <c r="D11" i="1" s="1"/>
  <c r="D10" i="1" s="1"/>
  <c r="D63" i="1" s="1"/>
  <c r="C30" i="1"/>
  <c r="C11" i="1" s="1"/>
  <c r="C10" i="1" s="1"/>
  <c r="C63" i="1" s="1"/>
</calcChain>
</file>

<file path=xl/sharedStrings.xml><?xml version="1.0" encoding="utf-8"?>
<sst xmlns="http://schemas.openxmlformats.org/spreadsheetml/2006/main" count="95" uniqueCount="87">
  <si>
    <t>Приложение 1</t>
  </si>
  <si>
    <t>Код бюджетной классификации</t>
  </si>
  <si>
    <t>Наименование налога</t>
  </si>
  <si>
    <t>1 00 00000 00 0000 000</t>
  </si>
  <si>
    <t>НАЛОГОВЫЕ И НЕНАЛОГОВЫЕ ДОХОДЫ</t>
  </si>
  <si>
    <t>ВСЕГО НАЛОГОВЫЕ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</si>
  <si>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</si>
  <si>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</si>
  <si>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</si>
  <si>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227.1,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</si>
  <si>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</si>
  <si>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</si>
  <si>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</si>
  <si>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</si>
  <si>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</si>
  <si>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</si>
  <si>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</si>
  <si>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</si>
  <si>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</si>
  <si>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1 03 02260 01 0000 110</t>
  </si>
  <si>
    <t>1 05 00000 00 0000 000</t>
  </si>
  <si>
    <t>Налоги на совокупный доход, всего</t>
  </si>
  <si>
    <t>1 05 01011 01 0000 110</t>
  </si>
  <si>
    <t>Налог, взимаемый с налогоплательщиков, выбравших в качестве объекта налогообложения  доходы</t>
  </si>
  <si>
    <t>1 05 01021 01 0000 110</t>
  </si>
  <si>
    <t>Налог, взимаемый с налогоплательщиков, выбравших в качестве объекта налогообложения  доходы, уменьшенные на величину расходов</t>
  </si>
  <si>
    <t>1 06 00000 00 0000 000</t>
  </si>
  <si>
    <t>Налог на имущество, всего</t>
  </si>
  <si>
    <t>1 06 00000 00 0000 110</t>
  </si>
  <si>
    <t>Налог на имущество физических лиц, всего</t>
  </si>
  <si>
    <t xml:space="preserve">1 06 01030 10 0000 110 </t>
  </si>
  <si>
    <t>Налог на имущество физических лиц, взимаемым по ставкам, применяемым к объектам налогообложения, расположенным в границах сельских поселений</t>
  </si>
  <si>
    <t xml:space="preserve">1 06 04000 02 0000 110 </t>
  </si>
  <si>
    <t>Транспортный налог</t>
  </si>
  <si>
    <t>1 06 04011 02 0000 110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</si>
  <si>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</si>
  <si>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</si>
  <si>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</si>
  <si>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1 06 06000 00 0000 110 </t>
  </si>
  <si>
    <t>Земельный налог</t>
  </si>
  <si>
    <t>106 06033 10 0000 110</t>
  </si>
  <si>
    <t>Земельный налог с организаций, обладающих земельным участком, расположенным в границах сельских  поселений</t>
  </si>
  <si>
    <t>106 06043 10 0000 110</t>
  </si>
  <si>
    <t>Земельный налог с физических,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</si>
  <si>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</si>
  <si>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</si>
  <si>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1 08 04000 00 0000 110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</si>
  <si>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</si>
  <si>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</si>
  <si>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    пошлина     за     совершение     нотариальных действий должностными лицами органов   местного   самоуправления,   уполномоченными    в  соответствии с законодательными актами Российской 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</si>
  <si>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</si>
  <si>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</si>
  <si>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</si>
  <si>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</si>
  <si>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</si>
  <si>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</si>
  <si>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</si>
  <si>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1 11 05075 10 0000 120</t>
  </si>
  <si>
    <t xml:space="preserve">Доходы от сдачи в аренду имущества, составляющего казну сельских поселений (за исключением земельных участков) </t>
  </si>
  <si>
    <t>1 17 00000 00 0000 000</t>
  </si>
  <si>
    <t>Прочие неналоговые доходы</t>
  </si>
  <si>
    <t>1 17 01000 00 0000 180</t>
  </si>
  <si>
    <t>Невыясненные поступления</t>
  </si>
  <si>
    <t> 0,00</t>
  </si>
  <si>
    <t>1 17 01050 10 0000 180</t>
  </si>
  <si>
    <t>Невыясненные поступления, зачисляемые в бюджеты сельских поселений</t>
  </si>
  <si>
    <t>2 00 00000 00 0000 000</t>
  </si>
  <si>
    <t>БЕЗВОЗМЕЗДНЫЕ ПОСТУПЛЕНИЯ, в т.ч.</t>
  </si>
  <si>
    <t>Дотации районная</t>
  </si>
  <si>
    <t>Дотация краевая</t>
  </si>
  <si>
    <t>Субвенции бюджетам сельских поселений на государственную регистрацию актов гражданского состояния</t>
  </si>
  <si>
    <t>Прочие межбюджетные трансферты, передаваемые бюджетам сельских поселений</t>
  </si>
  <si>
    <t>Иные межбюджетные трансферты, носящие целевой характер</t>
  </si>
  <si>
    <t>ИТОГО</t>
  </si>
  <si>
    <t xml:space="preserve">                       П.С.Захарченко</t>
  </si>
  <si>
    <t>Глава Среднеургальского сельского поселения</t>
  </si>
  <si>
    <t>к пояснительной записке</t>
  </si>
  <si>
    <t>2 02 35930 10 0000 150</t>
  </si>
  <si>
    <t>2 02 35118 10 0000 150</t>
  </si>
  <si>
    <t>2 02 49999 10 0000 150</t>
  </si>
  <si>
    <t>сумма</t>
  </si>
  <si>
    <t>2 02 16001 10 0000 150</t>
  </si>
  <si>
    <t>Доходы бюджета Среднеургальского сельского поселения 
на 2022 год и плановый период 2023 и 2024 годов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</si>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</sst>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0" fontId="11" fillId="0" borderId="1" xfId="1" applyFont="1" applyBorder="1" applyAlignment="1" applyProtection="1">
      <alignment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6/101020000100001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topLeftCell="A40" workbookViewId="0">
      <selection activeCell="B75" sqref="B75"/>
    </sheetView>
  </sheetViews>
  <sheetFormatPr defaultRowHeight="15" x14ac:dyDescent="0.25"/>
  <cols>
    <col min="1" max="1" width="25.42578125" customWidth="1"/>
    <col min="2" max="2" width="45.7109375" customWidth="1"/>
    <col min="3" max="5" width="14.85546875" customWidth="1"/>
  </cols>
  <sheetData>
    <row r="1" spans="1:5" ht="16.5" x14ac:dyDescent="0.25">
      <c r="A1" s="1"/>
    </row>
    <row r="2" spans="1:5" ht="16.5" x14ac:dyDescent="0.25">
      <c r="E2" s="1" t="s">
        <v>0</v>
      </c>
    </row>
    <row r="3" spans="1:5" ht="16.5" x14ac:dyDescent="0.25">
      <c r="E3" s="1" t="s">
        <v>76</v>
      </c>
    </row>
    <row r="4" spans="1:5" ht="16.5" x14ac:dyDescent="0.25">
      <c r="A4" s="1"/>
    </row>
    <row r="5" spans="1:5" ht="39" customHeight="1" x14ac:dyDescent="0.3">
      <c r="A5" s="23" t="s">
        <v>82</v>
      </c>
      <c r="B5" s="23"/>
      <c r="C5" s="23"/>
      <c r="D5" s="23"/>
      <c r="E5" s="23"/>
    </row>
    <row r="6" spans="1:5" ht="15.75" x14ac:dyDescent="0.25">
      <c r="A6" s="28" t="s">
        <v>1</v>
      </c>
      <c r="B6" s="28" t="s">
        <v>2</v>
      </c>
      <c r="C6" s="29" t="s">
        <v>80</v>
      </c>
      <c r="D6" s="30"/>
      <c r="E6" s="31"/>
    </row>
    <row r="7" spans="1:5" ht="15.75" x14ac:dyDescent="0.25">
      <c r="A7" s="28"/>
      <c r="B7" s="28"/>
      <c r="C7" s="3">
        <v>2022</v>
      </c>
      <c r="D7" s="3">
        <v>2023</v>
      </c>
      <c r="E7" s="3">
        <v>2024</v>
      </c>
    </row>
    <row r="8" spans="1:5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ht="15.75" x14ac:dyDescent="0.25">
      <c r="A9" s="4"/>
      <c r="B9" s="4"/>
      <c r="C9" s="4"/>
      <c r="D9" s="4"/>
      <c r="E9" s="4"/>
    </row>
    <row r="10" spans="1:5" ht="31.5" x14ac:dyDescent="0.25">
      <c r="A10" s="5" t="s">
        <v>3</v>
      </c>
      <c r="B10" s="6" t="s">
        <v>4</v>
      </c>
      <c r="C10" s="7">
        <f>C11+C45</f>
        <v>1658</v>
      </c>
      <c r="D10" s="7">
        <f t="shared" ref="D10:E10" si="0">D11+D45</f>
        <v>1715</v>
      </c>
      <c r="E10" s="7">
        <f t="shared" si="0"/>
        <v>1766</v>
      </c>
    </row>
    <row r="11" spans="1:5" ht="15.75" x14ac:dyDescent="0.25">
      <c r="A11" s="3"/>
      <c r="B11" s="6" t="s">
        <v>5</v>
      </c>
      <c r="C11" s="7">
        <f>C12+C14+C24+C30+C40</f>
        <v>1634</v>
      </c>
      <c r="D11" s="7">
        <f t="shared" ref="D11:E11" si="1">D12+D14+D24+D30+D40</f>
        <v>1690</v>
      </c>
      <c r="E11" s="7">
        <f t="shared" si="1"/>
        <v>1740</v>
      </c>
    </row>
    <row r="12" spans="1:5" ht="15.75" x14ac:dyDescent="0.25">
      <c r="A12" s="20" t="s">
        <v>6</v>
      </c>
      <c r="B12" s="8" t="s">
        <v>7</v>
      </c>
      <c r="C12" s="19">
        <f>C13</f>
        <v>40</v>
      </c>
      <c r="D12" s="19">
        <f t="shared" ref="D12:E12" si="2">D13</f>
        <v>41</v>
      </c>
      <c r="E12" s="19">
        <f t="shared" si="2"/>
        <v>42</v>
      </c>
    </row>
    <row r="13" spans="1:5" ht="119.25" customHeight="1" x14ac:dyDescent="0.25">
      <c r="A13" s="15" t="s">
        <v>8</v>
      </c>
      <c r="B13" s="17" t="s">
        <v>9</v>
      </c>
      <c r="C13" s="19">
        <v>40</v>
      </c>
      <c r="D13" s="19">
        <v>41</v>
      </c>
      <c r="E13" s="19">
        <v>42</v>
      </c>
    </row>
    <row r="14" spans="1:5" ht="47.25" x14ac:dyDescent="0.25">
      <c r="A14" s="15" t="s">
        <v>10</v>
      </c>
      <c r="B14" s="18" t="s">
        <v>11</v>
      </c>
      <c r="C14" s="19">
        <f>C15</f>
        <v>744</v>
      </c>
      <c r="D14" s="19">
        <f t="shared" ref="D14:E14" si="3">D15</f>
        <v>779</v>
      </c>
      <c r="E14" s="19">
        <f t="shared" si="3"/>
        <v>810</v>
      </c>
    </row>
    <row r="15" spans="1:5" ht="47.25" x14ac:dyDescent="0.25">
      <c r="A15" s="15" t="s">
        <v>12</v>
      </c>
      <c r="B15" s="17" t="s">
        <v>13</v>
      </c>
      <c r="C15" s="19">
        <f>C16+C18+C20+C22</f>
        <v>744</v>
      </c>
      <c r="D15" s="19">
        <f t="shared" ref="D15:E15" si="4">D16+D18+D20+D22</f>
        <v>779</v>
      </c>
      <c r="E15" s="19">
        <f t="shared" si="4"/>
        <v>810</v>
      </c>
    </row>
    <row r="16" spans="1:5" x14ac:dyDescent="0.25">
      <c r="A16" s="26" t="s">
        <v>14</v>
      </c>
      <c r="B16" s="25" t="s">
        <v>15</v>
      </c>
      <c r="C16" s="21">
        <v>337</v>
      </c>
      <c r="D16" s="21">
        <v>353</v>
      </c>
      <c r="E16" s="21">
        <v>367</v>
      </c>
    </row>
    <row r="17" spans="1:5" ht="87" customHeight="1" x14ac:dyDescent="0.25">
      <c r="A17" s="26"/>
      <c r="B17" s="25"/>
      <c r="C17" s="21"/>
      <c r="D17" s="21"/>
      <c r="E17" s="21"/>
    </row>
    <row r="18" spans="1:5" x14ac:dyDescent="0.25">
      <c r="A18" s="26" t="s">
        <v>16</v>
      </c>
      <c r="B18" s="25" t="s">
        <v>17</v>
      </c>
      <c r="C18" s="21">
        <v>2</v>
      </c>
      <c r="D18" s="21">
        <v>2</v>
      </c>
      <c r="E18" s="21">
        <v>2</v>
      </c>
    </row>
    <row r="19" spans="1:5" ht="124.5" customHeight="1" x14ac:dyDescent="0.25">
      <c r="A19" s="26"/>
      <c r="B19" s="25"/>
      <c r="C19" s="21"/>
      <c r="D19" s="21"/>
      <c r="E19" s="21"/>
    </row>
    <row r="20" spans="1:5" x14ac:dyDescent="0.25">
      <c r="A20" s="26" t="s">
        <v>18</v>
      </c>
      <c r="B20" s="25" t="s">
        <v>84</v>
      </c>
      <c r="C20" s="21">
        <v>468</v>
      </c>
      <c r="D20" s="21">
        <v>490</v>
      </c>
      <c r="E20" s="21">
        <v>509</v>
      </c>
    </row>
    <row r="21" spans="1:5" ht="99.75" customHeight="1" x14ac:dyDescent="0.25">
      <c r="A21" s="26"/>
      <c r="B21" s="25"/>
      <c r="C21" s="21"/>
      <c r="D21" s="21"/>
      <c r="E21" s="21"/>
    </row>
    <row r="22" spans="1:5" x14ac:dyDescent="0.25">
      <c r="A22" s="26" t="s">
        <v>19</v>
      </c>
      <c r="B22" s="25" t="s">
        <v>85</v>
      </c>
      <c r="C22" s="21">
        <v>-63</v>
      </c>
      <c r="D22" s="21">
        <v>-66</v>
      </c>
      <c r="E22" s="21">
        <v>-68</v>
      </c>
    </row>
    <row r="23" spans="1:5" ht="84.75" customHeight="1" x14ac:dyDescent="0.25">
      <c r="A23" s="26"/>
      <c r="B23" s="25"/>
      <c r="C23" s="21"/>
      <c r="D23" s="21"/>
      <c r="E23" s="21"/>
    </row>
    <row r="24" spans="1:5" ht="15" customHeight="1" x14ac:dyDescent="0.25">
      <c r="A24" s="26" t="s">
        <v>20</v>
      </c>
      <c r="B24" s="25" t="s">
        <v>21</v>
      </c>
      <c r="C24" s="21">
        <f>C26</f>
        <v>546</v>
      </c>
      <c r="D24" s="21">
        <f t="shared" ref="D24:E24" si="5">D26</f>
        <v>558</v>
      </c>
      <c r="E24" s="21">
        <f t="shared" si="5"/>
        <v>570</v>
      </c>
    </row>
    <row r="25" spans="1:5" ht="9" customHeight="1" x14ac:dyDescent="0.25">
      <c r="A25" s="26"/>
      <c r="B25" s="25"/>
      <c r="C25" s="21"/>
      <c r="D25" s="21"/>
      <c r="E25" s="21"/>
    </row>
    <row r="26" spans="1:5" x14ac:dyDescent="0.25">
      <c r="A26" s="26" t="s">
        <v>22</v>
      </c>
      <c r="B26" s="25" t="s">
        <v>23</v>
      </c>
      <c r="C26" s="21">
        <v>546</v>
      </c>
      <c r="D26" s="21">
        <v>558</v>
      </c>
      <c r="E26" s="21">
        <v>570</v>
      </c>
    </row>
    <row r="27" spans="1:5" ht="33" customHeight="1" x14ac:dyDescent="0.25">
      <c r="A27" s="26"/>
      <c r="B27" s="25"/>
      <c r="C27" s="21"/>
      <c r="D27" s="21"/>
      <c r="E27" s="21"/>
    </row>
    <row r="28" spans="1:5" x14ac:dyDescent="0.25">
      <c r="A28" s="26" t="s">
        <v>24</v>
      </c>
      <c r="B28" s="25" t="s">
        <v>25</v>
      </c>
      <c r="C28" s="21">
        <v>0</v>
      </c>
      <c r="D28" s="21">
        <v>0</v>
      </c>
      <c r="E28" s="21">
        <v>0</v>
      </c>
    </row>
    <row r="29" spans="1:5" ht="48.75" customHeight="1" x14ac:dyDescent="0.25">
      <c r="A29" s="26"/>
      <c r="B29" s="25"/>
      <c r="C29" s="21"/>
      <c r="D29" s="21"/>
      <c r="E29" s="21"/>
    </row>
    <row r="30" spans="1:5" ht="15.75" x14ac:dyDescent="0.25">
      <c r="A30" s="15" t="s">
        <v>26</v>
      </c>
      <c r="B30" s="17" t="s">
        <v>27</v>
      </c>
      <c r="C30" s="19">
        <f>C31+C33+C36</f>
        <v>295</v>
      </c>
      <c r="D30" s="19">
        <f t="shared" ref="D30:E30" si="6">D31+D33+D36</f>
        <v>303</v>
      </c>
      <c r="E30" s="19">
        <f t="shared" si="6"/>
        <v>309</v>
      </c>
    </row>
    <row r="31" spans="1:5" ht="15.75" x14ac:dyDescent="0.25">
      <c r="A31" s="15" t="s">
        <v>28</v>
      </c>
      <c r="B31" s="17" t="s">
        <v>29</v>
      </c>
      <c r="C31" s="19">
        <f>C32</f>
        <v>43</v>
      </c>
      <c r="D31" s="19">
        <f t="shared" ref="D31:E31" si="7">D32</f>
        <v>45</v>
      </c>
      <c r="E31" s="19">
        <f t="shared" si="7"/>
        <v>47</v>
      </c>
    </row>
    <row r="32" spans="1:5" ht="78.75" x14ac:dyDescent="0.25">
      <c r="A32" s="15" t="s">
        <v>30</v>
      </c>
      <c r="B32" s="17" t="s">
        <v>31</v>
      </c>
      <c r="C32" s="19">
        <v>43</v>
      </c>
      <c r="D32" s="19">
        <v>45</v>
      </c>
      <c r="E32" s="19">
        <v>47</v>
      </c>
    </row>
    <row r="33" spans="1:5" ht="15.75" x14ac:dyDescent="0.25">
      <c r="A33" s="15" t="s">
        <v>32</v>
      </c>
      <c r="B33" s="17" t="s">
        <v>33</v>
      </c>
      <c r="C33" s="19">
        <f>C34+C35</f>
        <v>176</v>
      </c>
      <c r="D33" s="19">
        <f t="shared" ref="D33:E33" si="8">D34+D35</f>
        <v>180</v>
      </c>
      <c r="E33" s="19">
        <f t="shared" si="8"/>
        <v>183</v>
      </c>
    </row>
    <row r="34" spans="1:5" ht="15.75" x14ac:dyDescent="0.25">
      <c r="A34" s="15" t="s">
        <v>34</v>
      </c>
      <c r="B34" s="17" t="s">
        <v>35</v>
      </c>
      <c r="C34" s="19">
        <v>0</v>
      </c>
      <c r="D34" s="19">
        <v>0</v>
      </c>
      <c r="E34" s="19">
        <v>0</v>
      </c>
    </row>
    <row r="35" spans="1:5" ht="15.75" x14ac:dyDescent="0.25">
      <c r="A35" s="15" t="s">
        <v>36</v>
      </c>
      <c r="B35" s="17" t="s">
        <v>37</v>
      </c>
      <c r="C35" s="19">
        <v>176</v>
      </c>
      <c r="D35" s="19">
        <v>180</v>
      </c>
      <c r="E35" s="19">
        <v>183</v>
      </c>
    </row>
    <row r="36" spans="1:5" ht="15.75" x14ac:dyDescent="0.25">
      <c r="A36" s="15" t="s">
        <v>38</v>
      </c>
      <c r="B36" s="17" t="s">
        <v>39</v>
      </c>
      <c r="C36" s="19">
        <f>C37+C38</f>
        <v>76</v>
      </c>
      <c r="D36" s="19">
        <f t="shared" ref="D36:E36" si="9">D37+D38</f>
        <v>78</v>
      </c>
      <c r="E36" s="19">
        <f t="shared" si="9"/>
        <v>79</v>
      </c>
    </row>
    <row r="37" spans="1:5" ht="63" x14ac:dyDescent="0.25">
      <c r="A37" s="15" t="s">
        <v>40</v>
      </c>
      <c r="B37" s="16" t="s">
        <v>41</v>
      </c>
      <c r="C37" s="19">
        <v>26</v>
      </c>
      <c r="D37" s="19">
        <v>27</v>
      </c>
      <c r="E37" s="19">
        <v>27</v>
      </c>
    </row>
    <row r="38" spans="1:5" x14ac:dyDescent="0.25">
      <c r="A38" s="26" t="s">
        <v>42</v>
      </c>
      <c r="B38" s="27" t="s">
        <v>43</v>
      </c>
      <c r="C38" s="21">
        <v>50</v>
      </c>
      <c r="D38" s="21">
        <v>51</v>
      </c>
      <c r="E38" s="21">
        <v>52</v>
      </c>
    </row>
    <row r="39" spans="1:5" x14ac:dyDescent="0.25">
      <c r="A39" s="26"/>
      <c r="B39" s="27"/>
      <c r="C39" s="21"/>
      <c r="D39" s="21"/>
      <c r="E39" s="21"/>
    </row>
    <row r="40" spans="1:5" ht="15.75" x14ac:dyDescent="0.25">
      <c r="A40" s="15" t="s">
        <v>44</v>
      </c>
      <c r="B40" s="17" t="s">
        <v>45</v>
      </c>
      <c r="C40" s="19">
        <f>C41</f>
        <v>9</v>
      </c>
      <c r="D40" s="19">
        <f t="shared" ref="D40:E41" si="10">D41</f>
        <v>9</v>
      </c>
      <c r="E40" s="19">
        <f t="shared" si="10"/>
        <v>9</v>
      </c>
    </row>
    <row r="41" spans="1:5" ht="63" x14ac:dyDescent="0.25">
      <c r="A41" s="15" t="s">
        <v>46</v>
      </c>
      <c r="B41" s="17" t="s">
        <v>47</v>
      </c>
      <c r="C41" s="19">
        <f>C42</f>
        <v>9</v>
      </c>
      <c r="D41" s="19">
        <f t="shared" si="10"/>
        <v>9</v>
      </c>
      <c r="E41" s="19">
        <f t="shared" si="10"/>
        <v>9</v>
      </c>
    </row>
    <row r="42" spans="1:5" ht="15.75" customHeight="1" x14ac:dyDescent="0.25">
      <c r="A42" s="26" t="s">
        <v>48</v>
      </c>
      <c r="B42" s="25" t="s">
        <v>49</v>
      </c>
      <c r="C42" s="21">
        <v>9</v>
      </c>
      <c r="D42" s="21">
        <v>9</v>
      </c>
      <c r="E42" s="21">
        <v>9</v>
      </c>
    </row>
    <row r="43" spans="1:5" ht="15" customHeight="1" x14ac:dyDescent="0.25">
      <c r="A43" s="26"/>
      <c r="B43" s="25"/>
      <c r="C43" s="21"/>
      <c r="D43" s="21"/>
      <c r="E43" s="21"/>
    </row>
    <row r="44" spans="1:5" ht="15.75" customHeight="1" x14ac:dyDescent="0.25">
      <c r="A44" s="26"/>
      <c r="B44" s="25"/>
      <c r="C44" s="21"/>
      <c r="D44" s="21"/>
      <c r="E44" s="21"/>
    </row>
    <row r="45" spans="1:5" ht="15.75" x14ac:dyDescent="0.25">
      <c r="A45" s="5"/>
      <c r="B45" s="11" t="s">
        <v>50</v>
      </c>
      <c r="C45" s="7">
        <f>C46</f>
        <v>24</v>
      </c>
      <c r="D45" s="7">
        <f t="shared" ref="D45:E48" si="11">D46</f>
        <v>25</v>
      </c>
      <c r="E45" s="7">
        <f t="shared" si="11"/>
        <v>26</v>
      </c>
    </row>
    <row r="46" spans="1:5" ht="63" x14ac:dyDescent="0.25">
      <c r="A46" s="15" t="s">
        <v>51</v>
      </c>
      <c r="B46" s="17" t="s">
        <v>52</v>
      </c>
      <c r="C46" s="19">
        <f>C47</f>
        <v>24</v>
      </c>
      <c r="D46" s="19">
        <f t="shared" si="11"/>
        <v>25</v>
      </c>
      <c r="E46" s="19">
        <f t="shared" si="11"/>
        <v>26</v>
      </c>
    </row>
    <row r="47" spans="1:5" ht="141.75" x14ac:dyDescent="0.25">
      <c r="A47" s="15" t="s">
        <v>53</v>
      </c>
      <c r="B47" s="17" t="s">
        <v>54</v>
      </c>
      <c r="C47" s="19">
        <f>C48</f>
        <v>24</v>
      </c>
      <c r="D47" s="19">
        <f t="shared" si="11"/>
        <v>25</v>
      </c>
      <c r="E47" s="19">
        <f t="shared" si="11"/>
        <v>26</v>
      </c>
    </row>
    <row r="48" spans="1:5" ht="63" x14ac:dyDescent="0.25">
      <c r="A48" s="15" t="s">
        <v>55</v>
      </c>
      <c r="B48" s="17" t="s">
        <v>56</v>
      </c>
      <c r="C48" s="19">
        <f>C49</f>
        <v>24</v>
      </c>
      <c r="D48" s="19">
        <f t="shared" si="11"/>
        <v>25</v>
      </c>
      <c r="E48" s="19">
        <f t="shared" si="11"/>
        <v>26</v>
      </c>
    </row>
    <row r="49" spans="1:5" x14ac:dyDescent="0.25">
      <c r="A49" s="26" t="s">
        <v>57</v>
      </c>
      <c r="B49" s="25" t="s">
        <v>58</v>
      </c>
      <c r="C49" s="21">
        <v>24</v>
      </c>
      <c r="D49" s="21">
        <v>25</v>
      </c>
      <c r="E49" s="21">
        <v>26</v>
      </c>
    </row>
    <row r="50" spans="1:5" x14ac:dyDescent="0.25">
      <c r="A50" s="26"/>
      <c r="B50" s="25"/>
      <c r="C50" s="21"/>
      <c r="D50" s="21"/>
      <c r="E50" s="21"/>
    </row>
    <row r="51" spans="1:5" ht="15.75" hidden="1" x14ac:dyDescent="0.25">
      <c r="A51" s="15" t="s">
        <v>59</v>
      </c>
      <c r="B51" s="18" t="s">
        <v>60</v>
      </c>
      <c r="C51" s="19">
        <v>0</v>
      </c>
      <c r="D51" s="19">
        <v>0</v>
      </c>
      <c r="E51" s="19">
        <v>0</v>
      </c>
    </row>
    <row r="52" spans="1:5" ht="15.75" hidden="1" x14ac:dyDescent="0.25">
      <c r="A52" s="15" t="s">
        <v>61</v>
      </c>
      <c r="B52" s="17" t="s">
        <v>62</v>
      </c>
      <c r="C52" s="14" t="s">
        <v>63</v>
      </c>
      <c r="D52" s="14" t="s">
        <v>63</v>
      </c>
      <c r="E52" s="14" t="s">
        <v>63</v>
      </c>
    </row>
    <row r="53" spans="1:5" ht="31.5" x14ac:dyDescent="0.25">
      <c r="A53" s="15" t="s">
        <v>64</v>
      </c>
      <c r="B53" s="17" t="s">
        <v>65</v>
      </c>
      <c r="C53" s="14" t="s">
        <v>63</v>
      </c>
      <c r="D53" s="14" t="s">
        <v>63</v>
      </c>
      <c r="E53" s="14" t="s">
        <v>63</v>
      </c>
    </row>
    <row r="54" spans="1:5" ht="31.5" x14ac:dyDescent="0.25">
      <c r="A54" s="5" t="s">
        <v>66</v>
      </c>
      <c r="B54" s="9" t="s">
        <v>67</v>
      </c>
      <c r="C54" s="12">
        <f>C55+C58+C60+C61</f>
        <v>3121.114</v>
      </c>
      <c r="D54" s="12">
        <f t="shared" ref="D54:E54" si="12">D55+D58+D60+D61</f>
        <v>3295.6710000000003</v>
      </c>
      <c r="E54" s="12">
        <f t="shared" si="12"/>
        <v>3335.7529999999997</v>
      </c>
    </row>
    <row r="55" spans="1:5" ht="47.25" x14ac:dyDescent="0.25">
      <c r="A55" s="15" t="s">
        <v>81</v>
      </c>
      <c r="B55" s="16" t="s">
        <v>83</v>
      </c>
      <c r="C55" s="14">
        <f>C56+C57</f>
        <v>2583.9</v>
      </c>
      <c r="D55" s="14">
        <f t="shared" ref="D55:E55" si="13">D56+D57</f>
        <v>2658.5</v>
      </c>
      <c r="E55" s="14">
        <f t="shared" si="13"/>
        <v>2726.45</v>
      </c>
    </row>
    <row r="56" spans="1:5" ht="15.75" hidden="1" x14ac:dyDescent="0.25">
      <c r="A56" s="15" t="s">
        <v>81</v>
      </c>
      <c r="B56" s="16" t="s">
        <v>68</v>
      </c>
      <c r="C56" s="14">
        <v>2570.0500000000002</v>
      </c>
      <c r="D56" s="14">
        <v>2644.09</v>
      </c>
      <c r="E56" s="14">
        <v>2711.45</v>
      </c>
    </row>
    <row r="57" spans="1:5" ht="15.75" hidden="1" x14ac:dyDescent="0.25">
      <c r="A57" s="15" t="s">
        <v>81</v>
      </c>
      <c r="B57" s="16" t="s">
        <v>69</v>
      </c>
      <c r="C57" s="14">
        <v>13.85</v>
      </c>
      <c r="D57" s="14">
        <v>14.41</v>
      </c>
      <c r="E57" s="14">
        <v>15</v>
      </c>
    </row>
    <row r="58" spans="1:5" hidden="1" x14ac:dyDescent="0.25">
      <c r="A58" s="24" t="s">
        <v>77</v>
      </c>
      <c r="B58" s="25" t="s">
        <v>70</v>
      </c>
      <c r="C58" s="22"/>
      <c r="D58" s="22"/>
      <c r="E58" s="22"/>
    </row>
    <row r="59" spans="1:5" hidden="1" x14ac:dyDescent="0.25">
      <c r="A59" s="24"/>
      <c r="B59" s="25"/>
      <c r="C59" s="22"/>
      <c r="D59" s="22"/>
      <c r="E59" s="22"/>
    </row>
    <row r="60" spans="1:5" ht="78.75" x14ac:dyDescent="0.25">
      <c r="A60" s="18" t="s">
        <v>78</v>
      </c>
      <c r="B60" s="17" t="s">
        <v>86</v>
      </c>
      <c r="C60" s="14">
        <v>81.88</v>
      </c>
      <c r="D60" s="14">
        <v>0</v>
      </c>
      <c r="E60" s="14">
        <v>0</v>
      </c>
    </row>
    <row r="61" spans="1:5" ht="47.25" x14ac:dyDescent="0.25">
      <c r="A61" s="15" t="s">
        <v>79</v>
      </c>
      <c r="B61" s="16" t="s">
        <v>71</v>
      </c>
      <c r="C61" s="14">
        <v>455.334</v>
      </c>
      <c r="D61" s="14">
        <v>637.17100000000005</v>
      </c>
      <c r="E61" s="14">
        <v>609.303</v>
      </c>
    </row>
    <row r="62" spans="1:5" ht="31.5" hidden="1" x14ac:dyDescent="0.25">
      <c r="A62" s="5" t="s">
        <v>79</v>
      </c>
      <c r="B62" s="13" t="s">
        <v>72</v>
      </c>
      <c r="C62" s="12">
        <v>0</v>
      </c>
      <c r="D62" s="12">
        <v>0</v>
      </c>
      <c r="E62" s="12">
        <v>0</v>
      </c>
    </row>
    <row r="63" spans="1:5" ht="15.75" x14ac:dyDescent="0.25">
      <c r="A63" s="10"/>
      <c r="B63" s="13" t="s">
        <v>73</v>
      </c>
      <c r="C63" s="12">
        <f>C54+C10</f>
        <v>4779.1139999999996</v>
      </c>
      <c r="D63" s="12">
        <f t="shared" ref="D63:E63" si="14">D54+D10</f>
        <v>5010.6710000000003</v>
      </c>
      <c r="E63" s="12">
        <f t="shared" si="14"/>
        <v>5101.7529999999997</v>
      </c>
    </row>
    <row r="64" spans="1:5" ht="15.75" x14ac:dyDescent="0.25">
      <c r="A64" s="2"/>
    </row>
    <row r="65" spans="1:4" ht="15.75" x14ac:dyDescent="0.25">
      <c r="A65" s="2"/>
    </row>
    <row r="66" spans="1:4" ht="15.75" x14ac:dyDescent="0.25">
      <c r="A66" s="2" t="s">
        <v>75</v>
      </c>
      <c r="D66" s="2" t="s">
        <v>74</v>
      </c>
    </row>
  </sheetData>
  <mergeCells count="59">
    <mergeCell ref="A6:A7"/>
    <mergeCell ref="B6:B7"/>
    <mergeCell ref="A16:A17"/>
    <mergeCell ref="B16:B17"/>
    <mergeCell ref="C16:C17"/>
    <mergeCell ref="C6:E6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49:A50"/>
    <mergeCell ref="B49:B50"/>
    <mergeCell ref="C49:C50"/>
    <mergeCell ref="A26:A27"/>
    <mergeCell ref="B26:B27"/>
    <mergeCell ref="C26:C27"/>
    <mergeCell ref="A28:A29"/>
    <mergeCell ref="B28:B29"/>
    <mergeCell ref="C28:C29"/>
    <mergeCell ref="E28:E29"/>
    <mergeCell ref="A58:A59"/>
    <mergeCell ref="B58:B59"/>
    <mergeCell ref="C58:C59"/>
    <mergeCell ref="D16:D17"/>
    <mergeCell ref="D18:D19"/>
    <mergeCell ref="D20:D21"/>
    <mergeCell ref="D22:D23"/>
    <mergeCell ref="D24:D25"/>
    <mergeCell ref="D26:D27"/>
    <mergeCell ref="D28:D29"/>
    <mergeCell ref="A38:A39"/>
    <mergeCell ref="B38:B39"/>
    <mergeCell ref="C38:C39"/>
    <mergeCell ref="A42:A44"/>
    <mergeCell ref="B42:B44"/>
    <mergeCell ref="E38:E39"/>
    <mergeCell ref="E49:E50"/>
    <mergeCell ref="E58:E59"/>
    <mergeCell ref="A5:E5"/>
    <mergeCell ref="C42:C44"/>
    <mergeCell ref="D42:D44"/>
    <mergeCell ref="E42:E44"/>
    <mergeCell ref="D38:D39"/>
    <mergeCell ref="D49:D50"/>
    <mergeCell ref="D58:D59"/>
    <mergeCell ref="E16:E17"/>
    <mergeCell ref="E18:E19"/>
    <mergeCell ref="E20:E21"/>
    <mergeCell ref="E22:E23"/>
    <mergeCell ref="E24:E25"/>
    <mergeCell ref="E26:E27"/>
  </mergeCells>
  <hyperlinks>
    <hyperlink ref="B12" r:id="rId1" display="http://kodifikant.ru/codes/kbk2016/10102000010000110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Лист1!OLE_LINK8</vt:lpstr>
    </vt:vector>
  </TitlesOfParts>
  <Company>*Питер-Company*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Пользователь</cp:lastModifiedBy>
  <cp:lastPrinted>2017-11-15T00:45:14Z</cp:lastPrinted>
  <dcterms:created xsi:type="dcterms:W3CDTF">2017-11-14T11:17:18Z</dcterms:created>
  <dcterms:modified xsi:type="dcterms:W3CDTF">2021-11-26T01:32:20Z</dcterms:modified>
</cp:coreProperties>
</file>